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9255" windowHeight="7185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F15" i="1"/>
  <c r="F14"/>
  <c r="F11"/>
  <c r="F10"/>
  <c r="F9"/>
  <c r="F8"/>
  <c r="F7"/>
  <c r="F6"/>
  <c r="B17"/>
  <c r="B16"/>
  <c r="B15"/>
  <c r="B13"/>
  <c r="B12"/>
  <c r="B11"/>
  <c r="B10"/>
  <c r="B9"/>
  <c r="B8"/>
  <c r="B7"/>
  <c r="B6"/>
  <c r="F16" l="1"/>
  <c r="F12"/>
</calcChain>
</file>

<file path=xl/sharedStrings.xml><?xml version="1.0" encoding="utf-8"?>
<sst xmlns="http://schemas.openxmlformats.org/spreadsheetml/2006/main" count="56" uniqueCount="24">
  <si>
    <t>TUERCA</t>
  </si>
  <si>
    <t>Diámetro interior=</t>
  </si>
  <si>
    <t>Lado Hexágono=</t>
  </si>
  <si>
    <t>Altura=</t>
  </si>
  <si>
    <t>Area Hexágono=</t>
  </si>
  <si>
    <t>Apotema=</t>
  </si>
  <si>
    <t>Area Agujero=</t>
  </si>
  <si>
    <t>Area Superior=</t>
  </si>
  <si>
    <t>Area Inferior=</t>
  </si>
  <si>
    <t>Área Exterior=</t>
  </si>
  <si>
    <t>Área Interior=</t>
  </si>
  <si>
    <t>Área Total=</t>
  </si>
  <si>
    <t>Volumen Hexágono=</t>
  </si>
  <si>
    <t>Volumen Agujero=</t>
  </si>
  <si>
    <t>Volumen Total=</t>
  </si>
  <si>
    <t>cm</t>
  </si>
  <si>
    <r>
      <t>cm</t>
    </r>
    <r>
      <rPr>
        <sz val="11"/>
        <color theme="1"/>
        <rFont val="Calibri"/>
        <family val="2"/>
      </rPr>
      <t>²</t>
    </r>
  </si>
  <si>
    <r>
      <t>cm</t>
    </r>
    <r>
      <rPr>
        <sz val="11"/>
        <color theme="1"/>
        <rFont val="Calibri"/>
        <family val="2"/>
      </rPr>
      <t>³</t>
    </r>
  </si>
  <si>
    <t>ARANDELA</t>
  </si>
  <si>
    <t>Diámetro exterior=</t>
  </si>
  <si>
    <t>Área Lateral Exterior=</t>
  </si>
  <si>
    <t>Área Lateral Interior=</t>
  </si>
  <si>
    <t>Area Círculo Completo=</t>
  </si>
  <si>
    <t>Volumen Cílindro Completo=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</si>
</sst>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0" fillId="0" borderId="0" xfId="0" applyBorder="1" applyAlignment="1">
      <alignment horizontal="center"/>
    </xf>
    <xf numFmtId="0" fontId="0" fillId="0" borderId="5" xfId="0" applyBorder="1"/>
    <xf numFmtId="2" fontId="0" fillId="0" borderId="0" xfId="0" applyNumberFormat="1" applyBorder="1" applyAlignment="1">
      <alignment horizontal="center"/>
    </xf>
    <xf numFmtId="0" fontId="0" fillId="2" borderId="4" xfId="0" applyFill="1" applyBorder="1"/>
    <xf numFmtId="2" fontId="0" fillId="2" borderId="0" xfId="0" applyNumberFormat="1" applyFill="1" applyBorder="1" applyAlignment="1">
      <alignment horizontal="center"/>
    </xf>
    <xf numFmtId="0" fontId="0" fillId="2" borderId="5" xfId="0" applyFill="1" applyBorder="1"/>
    <xf numFmtId="0" fontId="0" fillId="0" borderId="0" xfId="0" applyBorder="1"/>
    <xf numFmtId="2" fontId="0" fillId="0" borderId="0" xfId="0" applyNumberFormat="1" applyBorder="1"/>
    <xf numFmtId="0" fontId="0" fillId="2" borderId="6" xfId="0" applyFill="1" applyBorder="1"/>
    <xf numFmtId="2" fontId="0" fillId="2" borderId="7" xfId="0" applyNumberFormat="1" applyFill="1" applyBorder="1"/>
    <xf numFmtId="0" fontId="0" fillId="2" borderId="8" xfId="0" applyFill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I6" sqref="I6"/>
    </sheetView>
  </sheetViews>
  <sheetFormatPr baseColWidth="10" defaultRowHeight="15"/>
  <cols>
    <col min="1" max="1" width="19.28515625" customWidth="1"/>
    <col min="2" max="2" width="6" customWidth="1"/>
    <col min="3" max="3" width="5.85546875" customWidth="1"/>
    <col min="4" max="4" width="3" customWidth="1"/>
    <col min="5" max="5" width="27" customWidth="1"/>
    <col min="6" max="6" width="6.140625" style="1" customWidth="1"/>
    <col min="7" max="7" width="4.5703125" customWidth="1"/>
  </cols>
  <sheetData>
    <row r="1" spans="1:7">
      <c r="A1" s="14" t="s">
        <v>0</v>
      </c>
      <c r="B1" s="15"/>
      <c r="C1" s="16"/>
      <c r="E1" s="14" t="s">
        <v>18</v>
      </c>
      <c r="F1" s="15"/>
      <c r="G1" s="16"/>
    </row>
    <row r="2" spans="1:7">
      <c r="A2" s="2" t="s">
        <v>1</v>
      </c>
      <c r="B2" s="3">
        <v>1.6</v>
      </c>
      <c r="C2" s="4" t="s">
        <v>15</v>
      </c>
      <c r="E2" s="2" t="s">
        <v>19</v>
      </c>
      <c r="F2" s="3">
        <v>3.4</v>
      </c>
      <c r="G2" s="4" t="s">
        <v>15</v>
      </c>
    </row>
    <row r="3" spans="1:7">
      <c r="A3" s="2" t="s">
        <v>2</v>
      </c>
      <c r="B3" s="3">
        <v>1.5</v>
      </c>
      <c r="C3" s="4" t="s">
        <v>15</v>
      </c>
      <c r="E3" s="2" t="s">
        <v>1</v>
      </c>
      <c r="F3" s="3">
        <v>1.9</v>
      </c>
      <c r="G3" s="4" t="s">
        <v>15</v>
      </c>
    </row>
    <row r="4" spans="1:7">
      <c r="A4" s="2" t="s">
        <v>3</v>
      </c>
      <c r="B4" s="3">
        <v>1.4</v>
      </c>
      <c r="C4" s="4" t="s">
        <v>15</v>
      </c>
      <c r="E4" s="2" t="s">
        <v>3</v>
      </c>
      <c r="F4" s="3">
        <v>0.3</v>
      </c>
      <c r="G4" s="4" t="s">
        <v>15</v>
      </c>
    </row>
    <row r="5" spans="1:7">
      <c r="A5" s="2"/>
      <c r="B5" s="3"/>
      <c r="C5" s="4"/>
      <c r="E5" s="2"/>
      <c r="F5" s="3"/>
      <c r="G5" s="4"/>
    </row>
    <row r="6" spans="1:7">
      <c r="A6" s="2" t="s">
        <v>5</v>
      </c>
      <c r="B6" s="5">
        <f>SQRT(B3^2-(B3/2)^2)</f>
        <v>1.299038105676658</v>
      </c>
      <c r="C6" s="4" t="s">
        <v>15</v>
      </c>
      <c r="E6" s="2" t="s">
        <v>22</v>
      </c>
      <c r="F6" s="3">
        <f>PI()*(F2/2)^2</f>
        <v>9.0792027688745005</v>
      </c>
      <c r="G6" s="4" t="s">
        <v>16</v>
      </c>
    </row>
    <row r="7" spans="1:7">
      <c r="A7" s="2" t="s">
        <v>4</v>
      </c>
      <c r="B7" s="5">
        <f>6*B3*B6/2</f>
        <v>5.845671475544961</v>
      </c>
      <c r="C7" s="4" t="s">
        <v>16</v>
      </c>
      <c r="E7" s="2" t="s">
        <v>6</v>
      </c>
      <c r="F7" s="3">
        <f>PI()*(F3/2)^2</f>
        <v>2.8352873698647882</v>
      </c>
      <c r="G7" s="4" t="s">
        <v>16</v>
      </c>
    </row>
    <row r="8" spans="1:7">
      <c r="A8" s="2" t="s">
        <v>6</v>
      </c>
      <c r="B8" s="5">
        <f>PI()*(B2/2)^2</f>
        <v>2.0106192982974678</v>
      </c>
      <c r="C8" s="4" t="s">
        <v>16</v>
      </c>
      <c r="E8" s="2" t="s">
        <v>7</v>
      </c>
      <c r="F8" s="5">
        <f>F6-F7</f>
        <v>6.2439153990097118</v>
      </c>
      <c r="G8" s="4" t="s">
        <v>16</v>
      </c>
    </row>
    <row r="9" spans="1:7">
      <c r="A9" s="2" t="s">
        <v>7</v>
      </c>
      <c r="B9" s="5">
        <f>B7-B8</f>
        <v>3.8350521772474933</v>
      </c>
      <c r="C9" s="4" t="s">
        <v>16</v>
      </c>
      <c r="E9" s="2" t="s">
        <v>8</v>
      </c>
      <c r="F9" s="5">
        <f>F8</f>
        <v>6.2439153990097118</v>
      </c>
      <c r="G9" s="4" t="s">
        <v>16</v>
      </c>
    </row>
    <row r="10" spans="1:7">
      <c r="A10" s="2" t="s">
        <v>8</v>
      </c>
      <c r="B10" s="5">
        <f>B9</f>
        <v>3.8350521772474933</v>
      </c>
      <c r="C10" s="4" t="s">
        <v>16</v>
      </c>
      <c r="E10" s="2" t="s">
        <v>20</v>
      </c>
      <c r="F10" s="5">
        <f>2*PI()*(F2/2)*F4</f>
        <v>3.2044245066615891</v>
      </c>
      <c r="G10" s="4" t="s">
        <v>16</v>
      </c>
    </row>
    <row r="11" spans="1:7">
      <c r="A11" s="2" t="s">
        <v>9</v>
      </c>
      <c r="B11" s="5">
        <f>6*B3*B4</f>
        <v>12.6</v>
      </c>
      <c r="C11" s="4" t="s">
        <v>16</v>
      </c>
      <c r="E11" s="2" t="s">
        <v>21</v>
      </c>
      <c r="F11" s="5">
        <f>2*PI()*(F3/2)*F4</f>
        <v>1.7907078125461819</v>
      </c>
      <c r="G11" s="4" t="s">
        <v>16</v>
      </c>
    </row>
    <row r="12" spans="1:7">
      <c r="A12" s="2" t="s">
        <v>10</v>
      </c>
      <c r="B12" s="5">
        <f>2*PI()*(B2/2)*B4</f>
        <v>7.0371675440411359</v>
      </c>
      <c r="C12" s="4" t="s">
        <v>16</v>
      </c>
      <c r="E12" s="6" t="s">
        <v>11</v>
      </c>
      <c r="F12" s="7">
        <f>F8+F9+F10+F11</f>
        <v>17.482963117227193</v>
      </c>
      <c r="G12" s="8" t="s">
        <v>16</v>
      </c>
    </row>
    <row r="13" spans="1:7">
      <c r="A13" s="6" t="s">
        <v>11</v>
      </c>
      <c r="B13" s="7">
        <f>B9+B10+B11+B12</f>
        <v>27.307271898536122</v>
      </c>
      <c r="C13" s="8" t="s">
        <v>16</v>
      </c>
      <c r="E13" s="2"/>
      <c r="F13" s="3"/>
      <c r="G13" s="4"/>
    </row>
    <row r="14" spans="1:7">
      <c r="A14" s="2"/>
      <c r="B14" s="9"/>
      <c r="C14" s="4"/>
      <c r="E14" s="2" t="s">
        <v>23</v>
      </c>
      <c r="F14" s="3">
        <f>F6*F4</f>
        <v>2.72376083066235</v>
      </c>
      <c r="G14" s="4" t="s">
        <v>17</v>
      </c>
    </row>
    <row r="15" spans="1:7">
      <c r="A15" s="2" t="s">
        <v>12</v>
      </c>
      <c r="B15" s="10">
        <f>B7*B4</f>
        <v>8.1839400657629451</v>
      </c>
      <c r="C15" s="4" t="s">
        <v>17</v>
      </c>
      <c r="E15" s="2" t="s">
        <v>13</v>
      </c>
      <c r="F15" s="3">
        <f>F7*F4</f>
        <v>0.85058621095943643</v>
      </c>
      <c r="G15" s="4" t="s">
        <v>17</v>
      </c>
    </row>
    <row r="16" spans="1:7">
      <c r="A16" s="2" t="s">
        <v>13</v>
      </c>
      <c r="B16" s="10">
        <f>B8*B4</f>
        <v>2.8148670176164545</v>
      </c>
      <c r="C16" s="4" t="s">
        <v>17</v>
      </c>
      <c r="E16" s="11" t="s">
        <v>14</v>
      </c>
      <c r="F16" s="12">
        <f>F14-F15</f>
        <v>1.8731746197029135</v>
      </c>
      <c r="G16" s="13" t="s">
        <v>17</v>
      </c>
    </row>
    <row r="17" spans="1:3">
      <c r="A17" s="11" t="s">
        <v>14</v>
      </c>
      <c r="B17" s="12">
        <f>B15-B16</f>
        <v>5.3690730481464906</v>
      </c>
      <c r="C17" s="13" t="s">
        <v>17</v>
      </c>
    </row>
  </sheetData>
  <mergeCells count="2">
    <mergeCell ref="A1:C1"/>
    <mergeCell ref="E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Menéndez Ramos</dc:creator>
  <cp:lastModifiedBy>Rafael Menéndez Ramos</cp:lastModifiedBy>
  <dcterms:created xsi:type="dcterms:W3CDTF">2017-06-08T18:40:01Z</dcterms:created>
  <dcterms:modified xsi:type="dcterms:W3CDTF">2017-06-08T19:09:55Z</dcterms:modified>
</cp:coreProperties>
</file>